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<sst xmlns="http://schemas.openxmlformats.org/spreadsheetml/2006/main" count="61" uniqueCount="60">
  <si>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</si>
  <si>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</si>
  <si>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</si>
  <si>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</si>
  <si>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</si>
  <si>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</si>
  <si>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</si>
  <si>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</si>
  <si>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</si>
  <si>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</si>
  <si>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</si>
  <si>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</si>
  <si>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</si>
  <si>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</si>
  <si>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</si>
  <si>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</si>
  <si>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</si>
  <si>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</si>
  <si>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</si>
  <si>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</si>
  <si>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</si>
  <si>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</si>
  <si>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</si>
  <si>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</si>
  <si>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</si>
  <si>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</si>
  <si>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</si>
  <si>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</si>
  <si>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</si>
  <si>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</si>
  <si>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</si>
  <si>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</si>
  <si>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</si>
  <si>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</si>
  <si>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</si>
  <si>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</si>
  <si>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</si>
  <si>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</si>
  <si>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</si>
  <si>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</si>
  <si>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</si>
  <si>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</si>
  <si>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</si>
  <si>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</si>
  <si>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</si>
  <si>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</si>
  <si>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</si>
  <si>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</si>
  <si>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</si>
  <si>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</si>
  <si>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</si>
  <si>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</si>
  <si>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</si>
  <si>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</si>
  <si>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</si>
  <si>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</si>
  <si>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GS2</t>
  </si>
  <si>
    <t>S - 9985</t>
  </si>
  <si>
    <t>2.0 - 2.1m</t>
  </si>
  <si>
    <t>TP-T-13-09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</si>
</sst>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85.21532722956934</c:v>
                </c:pt>
                <c:pt idx="1">
                  <c:v>99.694811800610367</c:v>
                </c:pt>
                <c:pt idx="2">
                  <c:v>99.89827060020346</c:v>
                </c:pt>
                <c:pt idx="3">
                  <c:v>99.932180400135636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93750400"/>
        <c:axId val="93752704"/>
      </c:scatterChart>
      <c:valAx>
        <c:axId val="93750400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93752704"/>
        <c:crosses val="autoZero"/>
        <c:crossBetween val="midCat"/>
        <c:majorUnit val="10"/>
      </c:valAx>
      <c:valAx>
        <c:axId val="93752704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93750400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H4" sqref="H4:J4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85.21532722956934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56</v>
      </c>
      <c r="I3" s="68"/>
      <c r="J3" s="69"/>
      <c r="K3" s="7" t="s">
        <v>6</v>
      </c>
      <c r="L3" s="88" t="s">
        <v>57</v>
      </c>
      <c r="M3" s="89"/>
      <c r="P3">
        <v>0.14899999999999999</v>
      </c>
      <c r="Q3">
        <f>M23</f>
        <v>99.694811800610367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59</v>
      </c>
      <c r="I4" s="120"/>
      <c r="J4" s="121"/>
      <c r="K4" s="7" t="s">
        <v>4</v>
      </c>
      <c r="L4" s="67" t="s">
        <v>58</v>
      </c>
      <c r="M4" s="122"/>
      <c r="P4">
        <v>0.25</v>
      </c>
      <c r="Q4">
        <f>M22</f>
        <v>99.89827060020346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99.932180400135636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294.90000000000003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294.90000000000003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294.90000000000003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294.90000000000003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308.60000000000002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294.90000000000003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294.90000000000003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294.90000000000003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294.90000000000003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294.90000000000003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294.90000000000003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70.8</v>
      </c>
      <c r="F20" s="15" t="s">
        <v>31</v>
      </c>
      <c r="G20" s="9">
        <v>840</v>
      </c>
      <c r="H20" s="58" t="s">
        <v>37</v>
      </c>
      <c r="I20" s="58"/>
      <c r="J20" s="26">
        <v>0</v>
      </c>
      <c r="K20" s="2">
        <f t="shared" ref="K20:K25" si="2">K19-J20</f>
        <v>294.90000000000003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57.099999999999994</v>
      </c>
      <c r="F21" s="15" t="s">
        <v>32</v>
      </c>
      <c r="G21" s="9">
        <v>420</v>
      </c>
      <c r="H21" s="58" t="s">
        <v>38</v>
      </c>
      <c r="I21" s="58"/>
      <c r="J21" s="26">
        <v>0.2</v>
      </c>
      <c r="K21" s="2">
        <f t="shared" si="2"/>
        <v>294.70000000000005</v>
      </c>
      <c r="L21" s="18"/>
      <c r="M21" s="27">
        <f t="shared" si="1"/>
        <v>99.932180400135636</v>
      </c>
      <c r="P21" s="20" t="s">
        <v>46</v>
      </c>
      <c r="Q21">
        <f>SUM(J10:J25)</f>
        <v>56.900000000000006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0.1</v>
      </c>
      <c r="K22" s="2">
        <f t="shared" si="2"/>
        <v>294.60000000000002</v>
      </c>
      <c r="L22" s="18"/>
      <c r="M22" s="27">
        <f t="shared" si="1"/>
        <v>99.89827060020346</v>
      </c>
      <c r="P22" t="s">
        <v>47</v>
      </c>
      <c r="Q22">
        <f>(E16-E21)</f>
        <v>237.80000000000004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0.6</v>
      </c>
      <c r="K23" s="2">
        <f t="shared" si="2"/>
        <v>294</v>
      </c>
      <c r="L23" s="18"/>
      <c r="M23" s="27">
        <f t="shared" si="1"/>
        <v>99.694811800610367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42.7</v>
      </c>
      <c r="K24" s="2">
        <f t="shared" si="2"/>
        <v>251.3</v>
      </c>
      <c r="L24" s="18"/>
      <c r="M24" s="27">
        <f t="shared" si="1"/>
        <v>85.21532722956934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13.3</v>
      </c>
      <c r="K25" s="2">
        <f t="shared" si="2"/>
        <v>238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DD930D-C959-48A1-8B28-30E64A78844A}"/>
</file>

<file path=customXml/itemProps2.xml><?xml version="1.0" encoding="utf-8"?>
<ds:datastoreItem xmlns:ds="http://schemas.openxmlformats.org/officeDocument/2006/customXml" ds:itemID="{8DE41824-4C6F-4796-A1B8-10D1DAE3FBBD}"/>
</file>

<file path=customXml/itemProps3.xml><?xml version="1.0" encoding="utf-8"?>
<ds:datastoreItem xmlns:ds="http://schemas.openxmlformats.org/officeDocument/2006/customXml" ds:itemID="{DEE493B7-6E86-4C06-947C-E635A1D14D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Shane Magnusson</cp:lastModifiedBy>
  <cp:lastPrinted>2013-11-11T17:30:46Z</cp:lastPrinted>
  <dcterms:created xsi:type="dcterms:W3CDTF">2004-04-14T16:23:11Z</dcterms:created>
  <dcterms:modified xsi:type="dcterms:W3CDTF">2013-11-20T23:39:43Z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